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10515" windowHeight="1080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22" i="1"/>
  <c r="K21"/>
  <c r="D44"/>
  <c r="C44"/>
  <c r="D40"/>
  <c r="C42"/>
  <c r="C40"/>
  <c r="C35"/>
  <c r="G31"/>
  <c r="F31" s="1"/>
  <c r="H30"/>
  <c r="G30"/>
  <c r="H29"/>
  <c r="G29"/>
  <c r="H28"/>
  <c r="G28"/>
  <c r="G27"/>
  <c r="F27" s="1"/>
  <c r="E25"/>
  <c r="E26"/>
  <c r="E24"/>
  <c r="G18"/>
  <c r="G14"/>
  <c r="F14" s="1"/>
  <c r="G20"/>
  <c r="F20" s="1"/>
  <c r="G19"/>
  <c r="J18"/>
  <c r="J17"/>
  <c r="H17"/>
  <c r="G17"/>
  <c r="G16"/>
  <c r="F16" s="1"/>
  <c r="G15"/>
  <c r="F15" s="1"/>
  <c r="H13"/>
  <c r="G13"/>
  <c r="J12"/>
  <c r="H12"/>
  <c r="G12"/>
  <c r="G11"/>
  <c r="F11" s="1"/>
  <c r="H10"/>
  <c r="G10"/>
  <c r="G9"/>
  <c r="F9" s="1"/>
  <c r="E33" l="1"/>
  <c r="E35" s="1"/>
  <c r="F30"/>
  <c r="F29"/>
  <c r="F28"/>
  <c r="F18"/>
  <c r="F10"/>
  <c r="F12"/>
  <c r="F13"/>
  <c r="F17"/>
  <c r="J22"/>
  <c r="G22"/>
  <c r="H22"/>
  <c r="F19"/>
  <c r="F33" l="1"/>
  <c r="F22"/>
  <c r="F35" s="1"/>
</calcChain>
</file>

<file path=xl/sharedStrings.xml><?xml version="1.0" encoding="utf-8"?>
<sst xmlns="http://schemas.openxmlformats.org/spreadsheetml/2006/main" count="52" uniqueCount="52">
  <si>
    <t>План на 2015 год</t>
  </si>
  <si>
    <t>№ п/п</t>
  </si>
  <si>
    <t>Перечень оборудования</t>
  </si>
  <si>
    <t>Факт 2015 года</t>
  </si>
  <si>
    <t>Работы, выполненные подрядным способом</t>
  </si>
  <si>
    <t>в том числе включено в статьи затрат</t>
  </si>
  <si>
    <t>Реестр договоров на выполнение работ</t>
  </si>
  <si>
    <t xml:space="preserve">Расходы, включенные в плановый объем НВВ, тыс. руб. (без НДС) </t>
  </si>
  <si>
    <t xml:space="preserve">Расходы, тыс. руб. (без НДС) </t>
  </si>
  <si>
    <t xml:space="preserve">Заработная плата ремонтного персонала с отчислениями, тыс. руб. (без НДС) </t>
  </si>
  <si>
    <t xml:space="preserve">Материалы, тыс. руб. (без НДС) </t>
  </si>
  <si>
    <t xml:space="preserve">Услуги вспомогательных цехов, тыс. руб. (без НДС) </t>
  </si>
  <si>
    <t>Работы, выполненные хоз.способом</t>
  </si>
  <si>
    <t xml:space="preserve">Стоимость работ в соответствии  с актами выполненных работ, тыс. руб. (без НДС) </t>
  </si>
  <si>
    <t>Кап. ремонт т/сети мкр. № 1 от ТК-11 до ТК 9/1 через ТК-6/1, ТК-7/1 (инв. №. 003443120, смета № 1-65/2015</t>
  </si>
  <si>
    <t>Услуги сторонних организаций, тыс. руб. (без НДС)</t>
  </si>
  <si>
    <t>Кап. ремрнт т/сети мкр. 10а от ТК 70/10 через ТК 71/10 до ж/д № 33 по ул. Молодежная (инв. № 00338976, смета № 1-66/2015 г.)</t>
  </si>
  <si>
    <t>Кап. ремонт наружной т/сети мкр. 15 от ТК-48 до т/узла ж/д № 37 по ул. Солнечная (т/с от ТК-48 через ТК-7/15 до ТУ ж/д 37 по ул. Солнечная, инв. № 000003262, смета № ТСП 31/3 от 18.07.13</t>
  </si>
  <si>
    <t>Кап. ремрнт т/сети мкр. 9 от ТК-22/9 до ТУ ж/д № 9 по ул. Молодежная (инв. № 00338838, смета № 17/13 от 14.04.15)</t>
  </si>
  <si>
    <t>Кап. ремонт наружной т/сети мкр. 8 от ж/д 14 по ул. Солнечная до Т/У зд. 18 по Солнечной (инв. № 00003407, смета № ТСП 04/13 от 03.04.15)</t>
  </si>
  <si>
    <t>Кап. ремонт наружной т/сети мкр. 8 от ТК 7/8 до т/у ж/д № 12 по пр. Героев (инв. № 00002626, смета № ТСП 05/13 от 06.03.13)</t>
  </si>
  <si>
    <t>Кап. ремонт наружных т/сетей мкр. 8 от врезки ж/д 42 по пр. Героев через ТК-21/8 и ТК-20/8 до ж/д 38 по пр. Героев, (инв. № 00338729, смета № 1-13/2014)</t>
  </si>
  <si>
    <t>Кап. ремонт наружной т/сети мкр. 9 от ТК 13/9 до врезки на т/узел ж/д 10 по ул. Малая Земля (инв. № 00002418, смета № 24/13)</t>
  </si>
  <si>
    <t>Кап. ремонт наружной т/сети мкрн. 9 от ж/д № 7 по ул. Красные форты до т/у ж/д № 5 по ул. Красные форты (инв. № 00002418, смета № 1-24/2015)</t>
  </si>
  <si>
    <t>Кап. ремонт наружной т/сети мкрн. 3 от ТК 7 до ТК 8 по ул. Комсомольская (инв. № 00000084, смета  № ТСП 1-45/2015 от 28.05.15)</t>
  </si>
  <si>
    <t>Итого на передачу тепловой энергии</t>
  </si>
  <si>
    <t>Кап. ремонт наружной т/с городских водозаборных сооружений мкр. 6 от ТК-2/1 через ТК 3/1 до ТК 16/6 (инв. № 00339166, смета № 1-51/2015 )</t>
  </si>
  <si>
    <t>Кап. ремонт наружной т/с мкр. 10б от ТК-40/10 до ТК-41/10(инв. № 03414153, смета № 1-56/2015)</t>
  </si>
  <si>
    <t>Кап. ремонт аккумуляторного бака № 7, инв. № 18637</t>
  </si>
  <si>
    <t>Фирма "Энергоремонт М", дог. № 2-К/Р/2015 от 24.04.15</t>
  </si>
  <si>
    <t>Кап. ремонт деаэрационной колонки КДА-200 и гидрозатвора ДСА-200, инв. № 000011958</t>
  </si>
  <si>
    <t>Демонтаж паровых котлов ДКВР 10/13 № 4, № 5</t>
  </si>
  <si>
    <t>ООО "Энергоремот", дог. № 18-К/2015 от 21.10.15; ООО "ПК "Бойлер", дог. № 15-К/2015 г. от 29.07.15</t>
  </si>
  <si>
    <t>ООО "Тэморт", дог. № 5-К/2015 от 03.09.15</t>
  </si>
  <si>
    <t>Кап. ремонт эжектора серной кислоты,( инв. № 00068, смета № 1-46/2015 )</t>
  </si>
  <si>
    <t>Кап. ремонт деарационного бака № 5 с барботажным устройством (инв. № 00011958, смета № ТСП-1-29/2015)</t>
  </si>
  <si>
    <t>Кап. ремонт фильтра тонкой очистки, арматуры трубопровода водовода №3, № 4, зд. 1А (инв. № 00070, смета № 1-69/2015)</t>
  </si>
  <si>
    <t>Кап. ремонт фильтров и арматуры трубопровода водовода № 1 зд. 2 (инв. № 00070 смета 1-71/2015)</t>
  </si>
  <si>
    <t>Кап. ремонт обратного клапана ХОВ зд. 3 (инв. № 00068, смета № 1-68/2015)</t>
  </si>
  <si>
    <t>Итого по котельной</t>
  </si>
  <si>
    <t xml:space="preserve">ИТОГО </t>
  </si>
  <si>
    <t>Сосновоборское муниципальное унитарное предприятие "Теплоснабжающее предприятие"</t>
  </si>
  <si>
    <t>Отчет о фактических расходах на проведение работ по ремонту оборудования а 2015 г.</t>
  </si>
  <si>
    <t xml:space="preserve">Расходы на ремонты, выполненные  за счет средств местного  бюджета, тыс. руб. (без НДС) </t>
  </si>
  <si>
    <t>Расходы на текущий ремонт обоудования</t>
  </si>
  <si>
    <t>материалы</t>
  </si>
  <si>
    <t>услуги сторонних организаций</t>
  </si>
  <si>
    <t>цех "Тепловые сети"</t>
  </si>
  <si>
    <t>услуги стороннего автотранспорта</t>
  </si>
  <si>
    <t>Теплосиловой цех</t>
  </si>
  <si>
    <t>Итого</t>
  </si>
  <si>
    <t>Кап. ремонт т/сети от ТК-73 до ТК-91, инв. № 00339194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</si>
</sst>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/>
    <xf numFmtId="164" fontId="2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4" fontId="2" fillId="0" borderId="0" xfId="0" applyNumberFormat="1" applyFont="1"/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3"/>
  <sheetViews>
    <sheetView tabSelected="1" topLeftCell="F16" workbookViewId="0">
      <selection activeCell="K23" sqref="K23"/>
    </sheetView>
  </sheetViews>
  <sheetFormatPr defaultRowHeight="15"/>
  <cols>
    <col min="1" max="1" width="8" style="3" customWidth="1"/>
    <col min="2" max="2" width="42.28515625" style="3" customWidth="1"/>
    <col min="3" max="3" width="18" style="3" customWidth="1"/>
    <col min="4" max="4" width="22.140625" style="3" customWidth="1"/>
    <col min="5" max="5" width="22.85546875" style="3" customWidth="1"/>
    <col min="6" max="6" width="24.7109375" style="3" customWidth="1"/>
    <col min="7" max="7" width="24" style="3" customWidth="1"/>
    <col min="8" max="8" width="15.85546875" style="3" customWidth="1"/>
    <col min="9" max="10" width="18.140625" style="3" customWidth="1"/>
    <col min="11" max="11" width="23.140625" style="3" customWidth="1"/>
    <col min="12" max="16384" width="9.140625" style="3"/>
  </cols>
  <sheetData>
    <row r="1" spans="1:11" ht="15.75">
      <c r="B1" s="17" t="s">
        <v>41</v>
      </c>
      <c r="C1" s="17"/>
      <c r="D1" s="17"/>
      <c r="E1" s="17"/>
      <c r="F1" s="17"/>
    </row>
    <row r="3" spans="1:11" ht="15.75">
      <c r="C3" s="17" t="s">
        <v>42</v>
      </c>
      <c r="D3" s="17"/>
      <c r="E3" s="17"/>
      <c r="F3" s="17"/>
      <c r="G3" s="17"/>
      <c r="H3" s="17"/>
      <c r="I3" s="1"/>
      <c r="J3" s="2"/>
    </row>
    <row r="5" spans="1:11" ht="15" customHeight="1">
      <c r="A5" s="19" t="s">
        <v>1</v>
      </c>
      <c r="B5" s="19" t="s">
        <v>2</v>
      </c>
      <c r="C5" s="6" t="s">
        <v>0</v>
      </c>
      <c r="D5" s="24" t="s">
        <v>3</v>
      </c>
      <c r="E5" s="25"/>
      <c r="F5" s="25"/>
      <c r="G5" s="25"/>
      <c r="H5" s="25"/>
      <c r="I5" s="25"/>
      <c r="J5" s="25"/>
      <c r="K5" s="26"/>
    </row>
    <row r="6" spans="1:11" ht="15.75" customHeight="1">
      <c r="A6" s="20"/>
      <c r="B6" s="20"/>
      <c r="C6" s="19" t="s">
        <v>7</v>
      </c>
      <c r="D6" s="22" t="s">
        <v>4</v>
      </c>
      <c r="E6" s="23"/>
      <c r="F6" s="22" t="s">
        <v>12</v>
      </c>
      <c r="G6" s="27"/>
      <c r="H6" s="27"/>
      <c r="I6" s="27"/>
      <c r="J6" s="23"/>
      <c r="K6" s="18" t="s">
        <v>43</v>
      </c>
    </row>
    <row r="7" spans="1:11" ht="15.75" customHeight="1">
      <c r="A7" s="20"/>
      <c r="B7" s="20"/>
      <c r="C7" s="20"/>
      <c r="D7" s="18" t="s">
        <v>6</v>
      </c>
      <c r="E7" s="18" t="s">
        <v>13</v>
      </c>
      <c r="F7" s="18" t="s">
        <v>8</v>
      </c>
      <c r="G7" s="22" t="s">
        <v>5</v>
      </c>
      <c r="H7" s="27"/>
      <c r="I7" s="27"/>
      <c r="J7" s="23"/>
      <c r="K7" s="18"/>
    </row>
    <row r="8" spans="1:11" ht="58.5" customHeight="1">
      <c r="A8" s="21"/>
      <c r="B8" s="21"/>
      <c r="C8" s="21"/>
      <c r="D8" s="18"/>
      <c r="E8" s="18"/>
      <c r="F8" s="18"/>
      <c r="G8" s="4" t="s">
        <v>9</v>
      </c>
      <c r="H8" s="5" t="s">
        <v>10</v>
      </c>
      <c r="I8" s="5" t="s">
        <v>11</v>
      </c>
      <c r="J8" s="5" t="s">
        <v>15</v>
      </c>
      <c r="K8" s="18"/>
    </row>
    <row r="9" spans="1:11" ht="45">
      <c r="A9" s="5">
        <v>1</v>
      </c>
      <c r="B9" s="9" t="s">
        <v>14</v>
      </c>
      <c r="C9" s="5"/>
      <c r="D9" s="5"/>
      <c r="E9" s="10"/>
      <c r="F9" s="10">
        <f>G9+H9+I9+J9</f>
        <v>161.22969000000001</v>
      </c>
      <c r="G9" s="10">
        <f>25.978+7.73607</f>
        <v>33.71407</v>
      </c>
      <c r="H9" s="10">
        <v>88.990189999999998</v>
      </c>
      <c r="I9" s="10">
        <v>0</v>
      </c>
      <c r="J9" s="10">
        <v>38.52543</v>
      </c>
      <c r="K9" s="10"/>
    </row>
    <row r="10" spans="1:11" ht="60">
      <c r="A10" s="5">
        <v>2</v>
      </c>
      <c r="B10" s="9" t="s">
        <v>16</v>
      </c>
      <c r="C10" s="5"/>
      <c r="D10" s="5"/>
      <c r="E10" s="10"/>
      <c r="F10" s="10">
        <f t="shared" ref="F10:F20" si="0">G10+H10+I10+J10</f>
        <v>375.64206999999999</v>
      </c>
      <c r="G10" s="10">
        <f>142.133+41.22013</f>
        <v>183.35313000000002</v>
      </c>
      <c r="H10" s="10">
        <f>150.86521</f>
        <v>150.86520999999999</v>
      </c>
      <c r="I10" s="10">
        <v>0</v>
      </c>
      <c r="J10" s="10">
        <v>41.423729999999999</v>
      </c>
      <c r="K10" s="10"/>
    </row>
    <row r="11" spans="1:11" ht="75">
      <c r="A11" s="5">
        <v>3</v>
      </c>
      <c r="B11" s="9" t="s">
        <v>17</v>
      </c>
      <c r="C11" s="5"/>
      <c r="D11" s="5"/>
      <c r="E11" s="10"/>
      <c r="F11" s="10">
        <f t="shared" si="0"/>
        <v>97.99794</v>
      </c>
      <c r="G11" s="10">
        <f>53.57172+17.5738</f>
        <v>71.145520000000005</v>
      </c>
      <c r="H11" s="10">
        <v>26.852419999999999</v>
      </c>
      <c r="I11" s="10">
        <v>0</v>
      </c>
      <c r="J11" s="10">
        <v>0</v>
      </c>
      <c r="K11" s="12"/>
    </row>
    <row r="12" spans="1:11" ht="45">
      <c r="A12" s="5">
        <v>4</v>
      </c>
      <c r="B12" s="9" t="s">
        <v>18</v>
      </c>
      <c r="C12" s="5"/>
      <c r="D12" s="5"/>
      <c r="E12" s="10"/>
      <c r="F12" s="10">
        <f t="shared" si="0"/>
        <v>274.03848999999997</v>
      </c>
      <c r="G12" s="10">
        <f>117.317+51.11905</f>
        <v>168.43604999999999</v>
      </c>
      <c r="H12" s="10">
        <f>104.67023</f>
        <v>104.67023</v>
      </c>
      <c r="I12" s="10">
        <v>0</v>
      </c>
      <c r="J12" s="10">
        <f>0.93221</f>
        <v>0.93220999999999998</v>
      </c>
      <c r="K12" s="12"/>
    </row>
    <row r="13" spans="1:11" ht="60">
      <c r="A13" s="5">
        <v>5</v>
      </c>
      <c r="B13" s="9" t="s">
        <v>19</v>
      </c>
      <c r="C13" s="5"/>
      <c r="D13" s="5"/>
      <c r="E13" s="10"/>
      <c r="F13" s="10">
        <f t="shared" si="0"/>
        <v>283.24585000000002</v>
      </c>
      <c r="G13" s="10">
        <f>100.309+32.90562</f>
        <v>133.21462</v>
      </c>
      <c r="H13" s="10">
        <f>111.81088</f>
        <v>111.81088</v>
      </c>
      <c r="I13" s="10">
        <v>0</v>
      </c>
      <c r="J13" s="10">
        <v>38.220350000000003</v>
      </c>
      <c r="K13" s="12"/>
    </row>
    <row r="14" spans="1:11" ht="45">
      <c r="A14" s="5">
        <v>6</v>
      </c>
      <c r="B14" s="9" t="s">
        <v>20</v>
      </c>
      <c r="C14" s="5"/>
      <c r="D14" s="5"/>
      <c r="E14" s="10"/>
      <c r="F14" s="10">
        <f t="shared" si="0"/>
        <v>530.86341999999991</v>
      </c>
      <c r="G14" s="10">
        <f>246.32+69.82582</f>
        <v>316.14581999999996</v>
      </c>
      <c r="H14" s="10">
        <v>195.58199999999999</v>
      </c>
      <c r="I14" s="10">
        <v>0</v>
      </c>
      <c r="J14" s="10">
        <v>19.1356</v>
      </c>
      <c r="K14" s="12"/>
    </row>
    <row r="15" spans="1:11" ht="60">
      <c r="A15" s="5">
        <v>7</v>
      </c>
      <c r="B15" s="9" t="s">
        <v>21</v>
      </c>
      <c r="C15" s="5"/>
      <c r="D15" s="5"/>
      <c r="E15" s="10"/>
      <c r="F15" s="10">
        <f t="shared" si="0"/>
        <v>418.58609000000001</v>
      </c>
      <c r="G15" s="10">
        <f>196.726+63.40797</f>
        <v>260.13396999999998</v>
      </c>
      <c r="H15" s="10">
        <v>158.45212000000001</v>
      </c>
      <c r="I15" s="10">
        <v>0</v>
      </c>
      <c r="J15" s="10">
        <v>0</v>
      </c>
      <c r="K15" s="12"/>
    </row>
    <row r="16" spans="1:11" ht="45">
      <c r="A16" s="5">
        <v>8</v>
      </c>
      <c r="B16" s="9" t="s">
        <v>22</v>
      </c>
      <c r="C16" s="5"/>
      <c r="D16" s="5"/>
      <c r="E16" s="10"/>
      <c r="F16" s="10">
        <f t="shared" si="0"/>
        <v>393.52511999999996</v>
      </c>
      <c r="G16" s="10">
        <f>100.983+32.62543</f>
        <v>133.60843</v>
      </c>
      <c r="H16" s="10">
        <v>135.55229</v>
      </c>
      <c r="I16" s="10">
        <v>0</v>
      </c>
      <c r="J16" s="10">
        <v>124.3644</v>
      </c>
      <c r="K16" s="12"/>
    </row>
    <row r="17" spans="1:11" ht="60">
      <c r="A17" s="5">
        <v>9</v>
      </c>
      <c r="B17" s="9" t="s">
        <v>23</v>
      </c>
      <c r="C17" s="5"/>
      <c r="D17" s="5"/>
      <c r="E17" s="10"/>
      <c r="F17" s="10">
        <f t="shared" si="0"/>
        <v>846.90665000000013</v>
      </c>
      <c r="G17" s="10">
        <f>275.012+89.01802</f>
        <v>364.03002000000004</v>
      </c>
      <c r="H17" s="10">
        <f>397.04442</f>
        <v>397.04442</v>
      </c>
      <c r="I17" s="10">
        <v>0</v>
      </c>
      <c r="J17" s="10">
        <f>84.9+0.93221</f>
        <v>85.832210000000003</v>
      </c>
      <c r="K17" s="12"/>
    </row>
    <row r="18" spans="1:11" ht="60">
      <c r="A18" s="5">
        <v>10</v>
      </c>
      <c r="B18" s="9" t="s">
        <v>24</v>
      </c>
      <c r="C18" s="10"/>
      <c r="D18" s="5"/>
      <c r="E18" s="10"/>
      <c r="F18" s="10">
        <f t="shared" si="0"/>
        <v>3377.8641899999998</v>
      </c>
      <c r="G18" s="10">
        <f>155.46+209.98861+589.205</f>
        <v>954.65361000000007</v>
      </c>
      <c r="H18" s="10">
        <v>1718.4112700000001</v>
      </c>
      <c r="I18" s="10">
        <v>0</v>
      </c>
      <c r="J18" s="10">
        <f>704.79931</f>
        <v>704.79930999999999</v>
      </c>
      <c r="K18" s="12"/>
    </row>
    <row r="19" spans="1:11" ht="60">
      <c r="A19" s="5">
        <v>11</v>
      </c>
      <c r="B19" s="9" t="s">
        <v>26</v>
      </c>
      <c r="C19" s="10"/>
      <c r="D19" s="5"/>
      <c r="E19" s="10"/>
      <c r="F19" s="10">
        <f t="shared" si="0"/>
        <v>744.80593999999996</v>
      </c>
      <c r="G19" s="10">
        <f>145.573+45.57669</f>
        <v>191.14969000000002</v>
      </c>
      <c r="H19" s="10">
        <v>466.11049000000003</v>
      </c>
      <c r="I19" s="10">
        <v>0</v>
      </c>
      <c r="J19" s="10">
        <v>87.545760000000001</v>
      </c>
      <c r="K19" s="12"/>
    </row>
    <row r="20" spans="1:11" ht="45">
      <c r="A20" s="5">
        <v>12</v>
      </c>
      <c r="B20" s="9" t="s">
        <v>27</v>
      </c>
      <c r="C20" s="10"/>
      <c r="D20" s="5"/>
      <c r="E20" s="10"/>
      <c r="F20" s="10">
        <f t="shared" si="0"/>
        <v>238.76258000000001</v>
      </c>
      <c r="G20" s="10">
        <f>102.214+31.65566</f>
        <v>133.86966000000001</v>
      </c>
      <c r="H20" s="10">
        <v>103.96061</v>
      </c>
      <c r="I20" s="10">
        <v>0</v>
      </c>
      <c r="J20" s="10">
        <v>0.93230999999999997</v>
      </c>
      <c r="K20" s="12"/>
    </row>
    <row r="21" spans="1:11" ht="30">
      <c r="A21" s="16">
        <v>13</v>
      </c>
      <c r="B21" s="9" t="s">
        <v>51</v>
      </c>
      <c r="C21" s="10"/>
      <c r="D21" s="16"/>
      <c r="E21" s="10"/>
      <c r="F21" s="10"/>
      <c r="G21" s="10"/>
      <c r="H21" s="10"/>
      <c r="I21" s="10"/>
      <c r="J21" s="10"/>
      <c r="K21" s="12">
        <f>2162.65917+1833.13983</f>
        <v>3995.799</v>
      </c>
    </row>
    <row r="22" spans="1:11">
      <c r="A22" s="5"/>
      <c r="B22" s="7" t="s">
        <v>25</v>
      </c>
      <c r="C22" s="14">
        <v>6764.89</v>
      </c>
      <c r="D22" s="13"/>
      <c r="E22" s="13"/>
      <c r="F22" s="14">
        <f>SUM(F9:F20)</f>
        <v>7743.4680299999991</v>
      </c>
      <c r="G22" s="14">
        <f>SUM(G9:G20)</f>
        <v>2943.4545899999998</v>
      </c>
      <c r="H22" s="14">
        <f>SUM(H9:H20)</f>
        <v>3658.30213</v>
      </c>
      <c r="I22" s="14"/>
      <c r="J22" s="14">
        <f>SUM(J9:J20)</f>
        <v>1141.7113099999999</v>
      </c>
      <c r="K22" s="15">
        <f>K21</f>
        <v>3995.799</v>
      </c>
    </row>
    <row r="23" spans="1:11">
      <c r="A23" s="8"/>
      <c r="B23" s="9"/>
      <c r="C23" s="14"/>
      <c r="D23" s="13"/>
      <c r="E23" s="13"/>
      <c r="F23" s="14"/>
      <c r="G23" s="14"/>
      <c r="H23" s="14"/>
      <c r="I23" s="14"/>
      <c r="J23" s="14"/>
      <c r="K23" s="15"/>
    </row>
    <row r="24" spans="1:11" ht="45">
      <c r="A24" s="8">
        <v>13</v>
      </c>
      <c r="B24" s="9" t="s">
        <v>28</v>
      </c>
      <c r="C24" s="14"/>
      <c r="D24" s="9" t="s">
        <v>29</v>
      </c>
      <c r="E24" s="10">
        <f>1090</f>
        <v>1090</v>
      </c>
      <c r="F24" s="14"/>
      <c r="G24" s="14"/>
      <c r="H24" s="14"/>
      <c r="I24" s="14"/>
      <c r="J24" s="14"/>
      <c r="K24" s="15"/>
    </row>
    <row r="25" spans="1:11" ht="75">
      <c r="A25" s="8">
        <v>14</v>
      </c>
      <c r="B25" s="9" t="s">
        <v>30</v>
      </c>
      <c r="C25" s="14"/>
      <c r="D25" s="9" t="s">
        <v>32</v>
      </c>
      <c r="E25" s="10">
        <f>491.52546+177.9661+415.25424+2</f>
        <v>1086.7458000000001</v>
      </c>
      <c r="F25" s="14"/>
      <c r="G25" s="14"/>
      <c r="H25" s="14"/>
      <c r="I25" s="14"/>
      <c r="J25" s="14"/>
      <c r="K25" s="15"/>
    </row>
    <row r="26" spans="1:11" ht="30">
      <c r="A26" s="5">
        <v>15</v>
      </c>
      <c r="B26" s="9" t="s">
        <v>31</v>
      </c>
      <c r="C26" s="10"/>
      <c r="D26" s="9" t="s">
        <v>33</v>
      </c>
      <c r="E26" s="10">
        <f>703.38983</f>
        <v>703.38982999999996</v>
      </c>
      <c r="F26" s="10"/>
      <c r="G26" s="10"/>
      <c r="H26" s="10"/>
      <c r="I26" s="10"/>
      <c r="J26" s="10"/>
      <c r="K26" s="12"/>
    </row>
    <row r="27" spans="1:11" ht="30">
      <c r="A27" s="5">
        <v>16</v>
      </c>
      <c r="B27" s="9" t="s">
        <v>34</v>
      </c>
      <c r="C27" s="10"/>
      <c r="D27" s="9"/>
      <c r="E27" s="10"/>
      <c r="F27" s="10">
        <f>G27+H27+I27+J27</f>
        <v>226.97399999999999</v>
      </c>
      <c r="G27" s="10">
        <f>56.592</f>
        <v>56.591999999999999</v>
      </c>
      <c r="H27" s="10">
        <v>170.38200000000001</v>
      </c>
      <c r="I27" s="10">
        <v>0</v>
      </c>
      <c r="J27" s="10">
        <v>0</v>
      </c>
      <c r="K27" s="12"/>
    </row>
    <row r="28" spans="1:11" ht="45">
      <c r="A28" s="8">
        <v>17</v>
      </c>
      <c r="B28" s="9" t="s">
        <v>35</v>
      </c>
      <c r="C28" s="10"/>
      <c r="D28" s="9"/>
      <c r="E28" s="10"/>
      <c r="F28" s="10">
        <f>G28+H28+I28+J28</f>
        <v>145.09827999999999</v>
      </c>
      <c r="G28" s="10">
        <f>95.134+29.54749</f>
        <v>124.68149</v>
      </c>
      <c r="H28" s="10">
        <f>20.41679</f>
        <v>20.416789999999999</v>
      </c>
      <c r="I28" s="10">
        <v>0</v>
      </c>
      <c r="J28" s="10">
        <v>0</v>
      </c>
      <c r="K28" s="12"/>
    </row>
    <row r="29" spans="1:11" ht="45">
      <c r="A29" s="8">
        <v>18</v>
      </c>
      <c r="B29" s="9" t="s">
        <v>36</v>
      </c>
      <c r="C29" s="10"/>
      <c r="D29" s="9"/>
      <c r="E29" s="10"/>
      <c r="F29" s="10">
        <f>G29+H29+I29+J29</f>
        <v>122.25272999999999</v>
      </c>
      <c r="G29" s="10">
        <f>43.217+11.78199</f>
        <v>54.998989999999999</v>
      </c>
      <c r="H29" s="10">
        <f>67.25374</f>
        <v>67.253739999999993</v>
      </c>
      <c r="I29" s="10">
        <v>0</v>
      </c>
      <c r="J29" s="10">
        <v>0</v>
      </c>
      <c r="K29" s="12"/>
    </row>
    <row r="30" spans="1:11" ht="45">
      <c r="A30" s="8">
        <v>19</v>
      </c>
      <c r="B30" s="9" t="s">
        <v>37</v>
      </c>
      <c r="C30" s="10"/>
      <c r="D30" s="9"/>
      <c r="E30" s="10"/>
      <c r="F30" s="10">
        <f>G30+H30+I30+J30</f>
        <v>68.151970000000006</v>
      </c>
      <c r="G30" s="10">
        <f>19.66+5.47239</f>
        <v>25.132390000000001</v>
      </c>
      <c r="H30" s="10">
        <f>43.01958</f>
        <v>43.019579999999998</v>
      </c>
      <c r="I30" s="10">
        <v>0</v>
      </c>
      <c r="J30" s="10">
        <v>0</v>
      </c>
      <c r="K30" s="12"/>
    </row>
    <row r="31" spans="1:11" ht="30">
      <c r="A31" s="8">
        <v>20</v>
      </c>
      <c r="B31" s="9" t="s">
        <v>38</v>
      </c>
      <c r="C31" s="10"/>
      <c r="D31" s="9"/>
      <c r="E31" s="10"/>
      <c r="F31" s="10">
        <f>G31+H31+I31+J31</f>
        <v>76.810810000000004</v>
      </c>
      <c r="G31" s="10">
        <f>15.866+4.32546</f>
        <v>20.191459999999999</v>
      </c>
      <c r="H31" s="10">
        <v>56.619349999999997</v>
      </c>
      <c r="I31" s="10">
        <v>0</v>
      </c>
      <c r="J31" s="10">
        <v>0</v>
      </c>
      <c r="K31" s="12"/>
    </row>
    <row r="32" spans="1:11">
      <c r="A32" s="8"/>
      <c r="B32" s="9"/>
      <c r="C32" s="10"/>
      <c r="D32" s="9"/>
      <c r="E32" s="10"/>
      <c r="F32" s="10"/>
      <c r="G32" s="10"/>
      <c r="H32" s="10"/>
      <c r="I32" s="10"/>
      <c r="J32" s="10"/>
      <c r="K32" s="12"/>
    </row>
    <row r="33" spans="1:11">
      <c r="A33" s="8"/>
      <c r="B33" s="7" t="s">
        <v>39</v>
      </c>
      <c r="C33" s="14">
        <v>1591</v>
      </c>
      <c r="D33" s="7"/>
      <c r="E33" s="14">
        <f>SUM(E24:E32)</f>
        <v>2880.1356300000002</v>
      </c>
      <c r="F33" s="14">
        <f>SUM(F24:F32)</f>
        <v>639.28778999999986</v>
      </c>
      <c r="G33" s="14"/>
      <c r="H33" s="14"/>
      <c r="I33" s="14"/>
      <c r="J33" s="14"/>
      <c r="K33" s="15"/>
    </row>
    <row r="34" spans="1:11">
      <c r="A34" s="5"/>
      <c r="B34" s="9"/>
      <c r="C34" s="10"/>
      <c r="D34" s="9"/>
      <c r="E34" s="10"/>
      <c r="F34" s="10"/>
      <c r="G34" s="10"/>
      <c r="H34" s="10"/>
      <c r="I34" s="10"/>
      <c r="J34" s="10"/>
      <c r="K34" s="12"/>
    </row>
    <row r="35" spans="1:11">
      <c r="A35" s="5"/>
      <c r="B35" s="7" t="s">
        <v>40</v>
      </c>
      <c r="C35" s="14">
        <f>C22+C33</f>
        <v>8355.89</v>
      </c>
      <c r="D35" s="9"/>
      <c r="E35" s="14">
        <f>E33</f>
        <v>2880.1356300000002</v>
      </c>
      <c r="F35" s="14">
        <f>F22+F33</f>
        <v>8382.7558199999985</v>
      </c>
      <c r="G35" s="10"/>
      <c r="H35" s="10"/>
      <c r="I35" s="10"/>
      <c r="J35" s="10"/>
      <c r="K35" s="12"/>
    </row>
    <row r="36" spans="1:11">
      <c r="F36" s="11"/>
      <c r="G36" s="11"/>
      <c r="H36" s="11"/>
      <c r="I36" s="11"/>
      <c r="J36" s="11"/>
      <c r="K36" s="11"/>
    </row>
    <row r="37" spans="1:11">
      <c r="C37" s="28"/>
      <c r="D37" s="28"/>
      <c r="E37" s="28"/>
      <c r="F37" s="11"/>
      <c r="G37" s="11"/>
      <c r="H37" s="11"/>
      <c r="I37" s="11"/>
      <c r="J37" s="11"/>
      <c r="K37" s="11"/>
    </row>
    <row r="38" spans="1:11" ht="29.25">
      <c r="B38" s="29" t="s">
        <v>44</v>
      </c>
      <c r="C38" s="30" t="s">
        <v>47</v>
      </c>
      <c r="D38" s="30" t="s">
        <v>49</v>
      </c>
      <c r="E38" s="28"/>
      <c r="H38" s="11"/>
      <c r="I38" s="11"/>
      <c r="J38" s="11"/>
      <c r="K38" s="11"/>
    </row>
    <row r="39" spans="1:11">
      <c r="B39" s="31"/>
      <c r="C39" s="32"/>
      <c r="D39" s="32"/>
      <c r="E39" s="28"/>
      <c r="H39" s="11"/>
      <c r="I39" s="11"/>
      <c r="J39" s="11"/>
      <c r="K39" s="11"/>
    </row>
    <row r="40" spans="1:11">
      <c r="B40" s="31" t="s">
        <v>45</v>
      </c>
      <c r="C40" s="32">
        <f>56.832+1063.233</f>
        <v>1120.0650000000001</v>
      </c>
      <c r="D40" s="32">
        <f>42.45683+63.60631</f>
        <v>106.06314</v>
      </c>
      <c r="E40" s="28"/>
      <c r="H40" s="11"/>
      <c r="I40" s="11"/>
      <c r="J40" s="11"/>
      <c r="K40" s="11"/>
    </row>
    <row r="41" spans="1:11">
      <c r="B41" s="31" t="s">
        <v>46</v>
      </c>
      <c r="C41" s="32">
        <v>166.94934000000001</v>
      </c>
      <c r="D41" s="32">
        <v>0</v>
      </c>
      <c r="E41" s="28"/>
      <c r="H41" s="11"/>
      <c r="I41" s="11"/>
      <c r="J41" s="11"/>
      <c r="K41" s="11"/>
    </row>
    <row r="42" spans="1:11">
      <c r="B42" s="31" t="s">
        <v>48</v>
      </c>
      <c r="C42" s="32">
        <f>14.26316+100.53119</f>
        <v>114.79434999999999</v>
      </c>
      <c r="D42" s="32">
        <v>0</v>
      </c>
      <c r="E42" s="28"/>
      <c r="H42" s="11"/>
      <c r="I42" s="11"/>
      <c r="J42" s="11"/>
      <c r="K42" s="11"/>
    </row>
    <row r="43" spans="1:11">
      <c r="B43" s="31"/>
      <c r="C43" s="32"/>
      <c r="D43" s="32"/>
      <c r="E43" s="28"/>
      <c r="H43" s="11"/>
      <c r="I43" s="11"/>
      <c r="J43" s="11"/>
      <c r="K43" s="11"/>
    </row>
    <row r="44" spans="1:11">
      <c r="B44" s="33" t="s">
        <v>50</v>
      </c>
      <c r="C44" s="34">
        <f>SUM(C39:C43)</f>
        <v>1401.8086900000001</v>
      </c>
      <c r="D44" s="34">
        <f>SUM(D39:D43)</f>
        <v>106.06314</v>
      </c>
      <c r="E44" s="28"/>
      <c r="H44" s="11"/>
      <c r="I44" s="11"/>
      <c r="J44" s="11"/>
      <c r="K44" s="11"/>
    </row>
    <row r="45" spans="1:11">
      <c r="B45" s="31"/>
      <c r="C45" s="32"/>
      <c r="D45" s="32"/>
      <c r="E45" s="28"/>
      <c r="H45" s="11"/>
      <c r="I45" s="11"/>
      <c r="J45" s="11"/>
      <c r="K45" s="11"/>
    </row>
    <row r="46" spans="1:11">
      <c r="C46" s="28"/>
      <c r="D46" s="28"/>
      <c r="E46" s="28"/>
      <c r="H46" s="11"/>
      <c r="I46" s="11"/>
      <c r="J46" s="11"/>
      <c r="K46" s="11"/>
    </row>
    <row r="47" spans="1:11">
      <c r="C47" s="28"/>
      <c r="D47" s="28"/>
      <c r="E47" s="28"/>
      <c r="H47" s="11"/>
      <c r="I47" s="11"/>
      <c r="J47" s="11"/>
      <c r="K47" s="11"/>
    </row>
    <row r="48" spans="1:11">
      <c r="C48" s="28"/>
      <c r="D48" s="28"/>
      <c r="E48" s="28"/>
      <c r="H48" s="11"/>
      <c r="I48" s="11"/>
      <c r="J48" s="11"/>
      <c r="K48" s="11"/>
    </row>
    <row r="49" spans="3:11">
      <c r="C49" s="28"/>
      <c r="D49" s="28"/>
      <c r="E49" s="28"/>
      <c r="H49" s="11"/>
      <c r="I49" s="11"/>
      <c r="J49" s="11"/>
      <c r="K49" s="11"/>
    </row>
    <row r="50" spans="3:11">
      <c r="C50" s="28"/>
      <c r="D50" s="28"/>
      <c r="E50" s="28"/>
      <c r="H50" s="11"/>
      <c r="I50" s="11"/>
      <c r="J50" s="11"/>
      <c r="K50" s="11"/>
    </row>
    <row r="51" spans="3:11">
      <c r="C51" s="28"/>
      <c r="D51" s="28"/>
      <c r="E51" s="28"/>
      <c r="H51" s="11"/>
      <c r="I51" s="11"/>
      <c r="J51" s="11"/>
      <c r="K51" s="11"/>
    </row>
    <row r="52" spans="3:11">
      <c r="C52" s="28"/>
      <c r="D52" s="28"/>
      <c r="E52" s="28"/>
      <c r="H52" s="11"/>
      <c r="I52" s="11"/>
      <c r="J52" s="11"/>
      <c r="K52" s="11"/>
    </row>
    <row r="53" spans="3:11">
      <c r="H53" s="11"/>
      <c r="I53" s="11"/>
      <c r="J53" s="11"/>
      <c r="K53" s="11"/>
    </row>
  </sheetData>
  <mergeCells count="13">
    <mergeCell ref="A5:A8"/>
    <mergeCell ref="C6:C8"/>
    <mergeCell ref="D6:E6"/>
    <mergeCell ref="D7:D8"/>
    <mergeCell ref="B5:B8"/>
    <mergeCell ref="E7:E8"/>
    <mergeCell ref="D5:K5"/>
    <mergeCell ref="K6:K8"/>
    <mergeCell ref="F6:J6"/>
    <mergeCell ref="G7:J7"/>
    <mergeCell ref="B1:F1"/>
    <mergeCell ref="C3:H3"/>
    <mergeCell ref="F7:F8"/>
  </mergeCells>
  <printOptions horizontalCentered="1"/>
  <pageMargins left="0.31496062992125984" right="0.31496062992125984" top="0.55118110236220474" bottom="0.15748031496062992" header="0" footer="0"/>
  <pageSetup paperSize="9" scale="5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Николаевна ФЕДОРОВИЧ</dc:creator>
  <cp:lastModifiedBy>Пользователь</cp:lastModifiedBy>
  <cp:lastPrinted>2016-04-11T06:30:58Z</cp:lastPrinted>
  <dcterms:created xsi:type="dcterms:W3CDTF">2016-03-15T12:58:50Z</dcterms:created>
  <dcterms:modified xsi:type="dcterms:W3CDTF">2016-04-11T06:47:23Z</dcterms:modified>
</cp:coreProperties>
</file>